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цены'!$A$4:$I$8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<sst xmlns="http://schemas.openxmlformats.org/spreadsheetml/2006/main" count="14" uniqueCount="14">
  <si>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</si>
  <si>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</si>
  <si>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</si>
  <si>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</si>
  <si>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</si>
  <si>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</si>
  <si>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</si>
  <si>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</si>
  <si>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</si>
  <si>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</si>
  <si>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</si>
  <si>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</si>
  <si>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Л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</si>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</sst>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0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color indexed="64"/>
      <name val="Times New Roman"/>
    </font>
    <font>
      <sz val="13.000000"/>
      <color theme="1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wrapText="1"/>
    </xf>
    <xf fontId="1" fillId="0" borderId="4" numFmtId="3" xfId="0" applyNumberFormat="1" applyFont="1" applyBorder="1" applyAlignment="1">
      <alignment horizontal="center" vertical="center" wrapText="1"/>
    </xf>
    <xf fontId="7" fillId="0" borderId="7" numFmtId="0" xfId="0" applyFont="1" applyBorder="1" applyAlignment="1">
      <alignment horizontal="center" vertical="center" wrapText="1"/>
    </xf>
    <xf fontId="8" fillId="0" borderId="8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8" fillId="0" borderId="4" numFmtId="160" xfId="1" applyNumberFormat="1" applyFont="1" applyBorder="1" applyAlignment="1">
      <alignment horizontal="center" vertical="center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9" fillId="3" borderId="4" numFmtId="3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O2" t="str">
            <v>Дата</v>
          </cell>
          <cell r="P2">
            <v>45562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 xml:space="preserve">Зайцев А.В.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34</v>
          </cell>
          <cell r="H12" t="str">
            <v xml:space="preserve">Данные справочника ПК САП</v>
          </cell>
          <cell r="O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I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Оперативная цена филиала</v>
          </cell>
          <cell r="L14" t="str">
            <v xml:space="preserve">Оперативная цена Общества </v>
          </cell>
          <cell r="M14" t="str">
            <v xml:space="preserve">MIN оперативная</v>
          </cell>
          <cell r="N14" t="str">
            <v xml:space="preserve">Расчет плановой цены  (Min оперативная *ИПЦ 2023 /1,072/)</v>
          </cell>
          <cell r="O14" t="str">
            <v xml:space="preserve">Согласована плановая цена</v>
          </cell>
          <cell r="P14" t="str">
            <v xml:space="preserve">Согласована НМЦ лота</v>
          </cell>
          <cell r="Q14" t="str">
            <v xml:space="preserve"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10204</v>
          </cell>
          <cell r="F15">
            <v>47.93</v>
          </cell>
          <cell r="G15">
            <v>489077.72</v>
          </cell>
        </row>
        <row r="16">
          <cell r="A16">
            <v>2</v>
          </cell>
          <cell r="B16">
            <v>251390001</v>
          </cell>
          <cell r="C16" t="str">
            <v xml:space="preserve">Топливо дизельное по сезону</v>
          </cell>
          <cell r="D16" t="str">
            <v>Л</v>
          </cell>
          <cell r="E16">
            <v>3851</v>
          </cell>
          <cell r="F16">
            <v>63</v>
          </cell>
          <cell r="G16">
            <v>242613</v>
          </cell>
        </row>
        <row r="17">
          <cell r="A17" t="str">
            <v xml:space="preserve">НМЦ лота</v>
          </cell>
          <cell r="B17" t="str">
            <v xml:space="preserve">руб без НДС</v>
          </cell>
          <cell r="C17" t="str">
            <v xml:space="preserve">Согласована плановая стоимость 
731 690,72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731690.72</v>
          </cell>
        </row>
        <row r="19">
          <cell r="G19">
            <v>878028.86399999994</v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I14" activeCellId="0" sqref="I14"/>
    </sheetView>
  </sheetViews>
  <sheetFormatPr defaultRowHeight="14.25"/>
  <cols>
    <col customWidth="1" min="1" max="1" style="1" width="5.7109375"/>
    <col customWidth="1" min="2" max="2" style="2" width="47.42578125"/>
    <col customWidth="1" min="3" max="4" style="1" width="9.14062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6"/>
      <c r="C6" s="15"/>
      <c r="D6" s="13"/>
      <c r="E6" s="17" t="s">
        <v>9</v>
      </c>
      <c r="F6" s="17" t="s">
        <v>10</v>
      </c>
      <c r="G6" s="17" t="s">
        <v>11</v>
      </c>
      <c r="H6" s="12"/>
      <c r="I6" s="12"/>
    </row>
    <row r="7" s="4" customFormat="1" ht="19.5" customHeight="1">
      <c r="A7" s="18">
        <v>1</v>
      </c>
      <c r="B7" s="19" t="str">
        <f>VLOOKUP(A7,'[1]анализ цены'!$1:$1048576,3,0)</f>
        <v xml:space="preserve">Бензин автомобильный АИ-92</v>
      </c>
      <c r="C7" s="20" t="s">
        <v>12</v>
      </c>
      <c r="D7" s="21">
        <v>13432.84</v>
      </c>
      <c r="E7" s="22"/>
      <c r="F7" s="23"/>
      <c r="G7" s="23"/>
      <c r="H7" s="24"/>
      <c r="I7" s="23"/>
    </row>
    <row r="8" s="4" customFormat="1" ht="19.5" customHeight="1">
      <c r="A8" s="18">
        <v>2</v>
      </c>
      <c r="B8" s="19" t="str">
        <f>VLOOKUP(A8,'[1]анализ цены'!$1:$1048576,3,0)</f>
        <v xml:space="preserve">Топливо дизельное по сезону</v>
      </c>
      <c r="C8" s="20" t="s">
        <v>12</v>
      </c>
      <c r="D8" s="21">
        <v>7500</v>
      </c>
      <c r="E8" s="22"/>
      <c r="F8" s="23"/>
      <c r="G8" s="23"/>
      <c r="H8" s="24"/>
      <c r="I8" s="23"/>
    </row>
    <row r="9" ht="15">
      <c r="A9" s="25" t="s">
        <v>13</v>
      </c>
      <c r="B9" s="26"/>
      <c r="C9" s="26"/>
      <c r="D9" s="26"/>
      <c r="E9" s="26"/>
      <c r="F9" s="26"/>
      <c r="G9" s="26"/>
      <c r="H9" s="27"/>
      <c r="I9" s="28">
        <v>1500000</v>
      </c>
    </row>
    <row r="10" ht="17.25" customHeight="1">
      <c r="I10" s="29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EC001F-000D-4F00-BE70-000500410067}">
            <xm:f>B10&lt;&gt;#REF!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</cp:revision>
  <dcterms:created xsi:type="dcterms:W3CDTF">2018-08-31T03:49:17Z</dcterms:created>
  <dcterms:modified xsi:type="dcterms:W3CDTF">2025-09-16T10:51:07Z</dcterms:modified>
</cp:coreProperties>
</file>